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X:\Sekretariat\Javni razpisi\Javna naročila\2026\JN14 - Računalniška oprema\"/>
    </mc:Choice>
  </mc:AlternateContent>
  <xr:revisionPtr revIDLastSave="0" documentId="13_ncr:1_{4BDAE217-54A1-43E6-8375-FE20952E4313}" xr6:coauthVersionLast="47" xr6:coauthVersionMax="47" xr10:uidLastSave="{00000000-0000-0000-0000-000000000000}"/>
  <bookViews>
    <workbookView xWindow="-120" yWindow="-120" windowWidth="29040" windowHeight="17520" xr2:uid="{00000000-000D-0000-FFFF-FFFF00000000}"/>
  </bookViews>
  <sheets>
    <sheet name="Sheet1" sheetId="1" r:id="rId1"/>
  </sheets>
  <definedNames>
    <definedName name="__DdeLink__2273_924866251"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1" l="1"/>
  <c r="K18" i="1"/>
  <c r="L24" i="1"/>
  <c r="K24" i="1"/>
  <c r="L23" i="1"/>
  <c r="K23" i="1"/>
  <c r="L22" i="1"/>
  <c r="K22" i="1"/>
  <c r="L21" i="1"/>
  <c r="K21" i="1"/>
  <c r="L13" i="1"/>
  <c r="K13" i="1"/>
  <c r="L20" i="1"/>
  <c r="K20" i="1"/>
  <c r="L19" i="1"/>
  <c r="K19" i="1"/>
  <c r="L17" i="1"/>
  <c r="K17" i="1"/>
  <c r="L16" i="1"/>
  <c r="K16" i="1"/>
  <c r="L15" i="1"/>
  <c r="K15" i="1"/>
  <c r="L14" i="1"/>
  <c r="K14" i="1"/>
  <c r="L12" i="1"/>
  <c r="K12" i="1"/>
  <c r="L11" i="1"/>
  <c r="K11" i="1"/>
  <c r="L10" i="1"/>
  <c r="K10" i="1"/>
  <c r="K25" i="1" l="1"/>
  <c r="K26" i="1" s="1"/>
  <c r="L25" i="1"/>
  <c r="L26" i="1" s="1"/>
</calcChain>
</file>

<file path=xl/sharedStrings.xml><?xml version="1.0" encoding="utf-8"?>
<sst xmlns="http://schemas.openxmlformats.org/spreadsheetml/2006/main" count="50" uniqueCount="49">
  <si>
    <t>Ponudnik: ______________________________________</t>
  </si>
  <si>
    <t>Zap. št.</t>
  </si>
  <si>
    <t>Opis artikla</t>
  </si>
  <si>
    <t>Model in znamka ponujenega artikla</t>
  </si>
  <si>
    <t>Šifra</t>
  </si>
  <si>
    <t>Cena z DDV
za kos</t>
  </si>
  <si>
    <t>Cena brez DDV 
za kos</t>
  </si>
  <si>
    <t>Stopnja
DDV
 %</t>
  </si>
  <si>
    <t>Skupna letna
vrednost
 brez DDV</t>
  </si>
  <si>
    <t>KONČNA LETNA PONUDBENA VREDNOST</t>
  </si>
  <si>
    <t>Okvirna
 letna
količina</t>
  </si>
  <si>
    <t>KONČNA 3-LETNA PONUDBENA VREDNOST</t>
  </si>
  <si>
    <t>Skupna letna
vrednost
z DDV</t>
  </si>
  <si>
    <t>JN14/2026 - Energetsko učinkovita računalniška oprema</t>
  </si>
  <si>
    <t>PREDRAČUN</t>
  </si>
  <si>
    <t>Naročnik: Kemisjki inštitut, Hajdrihova ulica 19, 1000 Ljubljana</t>
  </si>
  <si>
    <t>Naziv artikla</t>
  </si>
  <si>
    <t>NAMIZNI RAČUNALNIK</t>
  </si>
  <si>
    <t>Format ohišja: MINI namizni 
Intel Core i5 ali primerljiv AMD procesor
vPro oz. DASH tehnologija
16GB RAM DDR4
512GB SSD M.2
Integrirana grafična kartica
Gigabit mrežna kartica
Brezžična povezava WiFi, Bluetooth
Integrirana zvočna kartica (priklop slušalk z mikrofonom)
Tipkovnica in miška ožičeni
1x DisplayPort ali 1x HDMI
okoljski certifikat EPEAT GOLD
OS Microsoft Windows 11 PRO
Možnost montaže VESA (100x100)
Garancija 5 let</t>
  </si>
  <si>
    <t>Format ohišja: MIDI namizni
Intel Core i7 ali primerljiv AMD procesor
vPro oz. DASH tehnologija
32GB RAM DDR4
1TB SSD M.2
2 TB HDD
Integrirana grafična kartica + prosto mesto  za ločeno grafično kartico
Integrirana zvočna kartica (priklop slušalk z mikrofonom)
Gigabit mrežna kartica
Brezžična povezava WiFi, Bluetooth
Integrirana zvočna kartica  (priklop slušalk z mikrofonom)
Tipkovnica in miška ožičeni
1x DisplayPort ali 1x HDMI
okoljski certifikat EPEAT GOLD
OS Microsoft Windows 11 PRO
Garancija 5 let</t>
  </si>
  <si>
    <t>Format ohišja: MINI (največ 200 x 200 x 60 mm)
Intel Core i5 ali primerljiv AMD procesor
16GB RAM DDR4
512GB SSD 
Integrirana grafična kartica
Gigabit mrežna kartica
Brezžična povezava WiFi, Bluetooth
Integrirana zvočna kartica (priklop slušalk z mikrofonom)
Tipkovnica in miška (brezžično)
Podpira vsaj dva hkratna digitalna izhoda (HDMI ali DisplayPort)
okoljski certifikat EPEAT GOLD
OS Microsoft Windows 11 PRO
Možnost montaže VESA (100x100)
Garancija 5 let</t>
  </si>
  <si>
    <t>Procesor Intel® Core'"' U5-225U (3.8 do 4.8 GHz, 12MB Cache, 12 Cores)
Delovni pomnilnik: Pomnilnik 16GB DDR5-5600MHz SODIMM (1x16GB)
Diskovni podsistem: 1 prosta reža Disk 512GB M.2 PCIe NVMe SSD
Zaslon 35,6 cm 14", IPS barvni, FHD 1920x1200, 16:10, nebleščeč, 250 nit, UWVA 85°
Možnost prijave s čitalcem prstnih odtisov Power on in HDD geslo, priloženo orodje za čitalec prstnih odtisov, ki omogoča prijavo v operacijski sistem
Priključki: 1 x USB-A 3.2 Gen1 (1x napajan), 1x USB-C 3.2Gen 1x2 (alt DP1.4, power delivery) priložen HP USB-C to USB-A adapter, 2 x USB-C Thunderbolt 4 (alt DP1.4, power delivery), 1 x HDMI 2.1, 1x audio Combo. Priložen USB-C to RJ45 adapter. WLAN Intel AX211 WiFi 6E Bluetooth® 5.3	
3-celična litij-ionska polimerna baterija HP Long Life (62 Wh) in 65-vatni napajalnik USB Type-C®
Ohišje iz aluminija s kovinskimi tečaji, test MIL STD 810H
Teža: &lt; 1,39 kg
Maksimalna višina zaprtega prenosnika: 1,89cm
OS Microsoft Windows 11 PRO
Garancija 5 let
​</t>
  </si>
  <si>
    <t>Procesor Intel® Core™ Ultra 7 255H (24 MB cache, 16 cores, 16 threads, up to 5.10 GHz, 45W)
Delovni pomnilnik: 32 GB: 2 x 16 GB, DDR5, 5600 MT/s, SoDIMM, dual-channel
Diskovni podsistem: 1 TB, M.2 2280, Gen4 PCIe NVMe, SSD, Self-Encrypting
Zaslon 40.6cm (16”), Non-Touch, 16:10, FHD+ 1920x1200, 60Hz, WVA, Anti-Glare, 300 nit, 45% NTSC
Grafična kartica	NVIDIA® RTX™ PRO 500 -Blackwell Generation graphics , 6 GB GDDR7 
Priključki dodatno: 2 Thunderbolt™ 4 (40 Gbps) ports with Power Delivery and DisplayPort™, USB 3.2 Gen 1 (5 Gbps) port with PowerShare, USB 3.2 Gen 1 (5 Gbps) port, HDMI 2.1 port,
RJ45 (1 Gbps) Ethernet port
Kombiniran priključek za slušalke in mikrofon
MicroSD-card slot
Smart-card reader slot (opcijsko)
Baterija in napajanje: 6-cell, 96 Wh, Lithium Ion Polymer, ExpressCharge™ Capable, Long Life Cycle. 130W AC adapter, USB Type-C
Ohišje: ojačano iz aluminija ali z ogljikovimi vlakni ali magnezijeve zlitine ali PC ABS s certifikatom MIL-STD810 H s kovinskimi tečaji
Teža: 2,11 kg 
Maksimalna višina zaprtega prenosnika: 1,9 cm
​OS Microsoft Windows 11 PRO
Garancija 5 let</t>
  </si>
  <si>
    <t>Apple M4 Max - 14 jeder CPE in 32 jeder GPE
Delovni pomnilnik: 32GB RAM
Diskovni podsistem: 1TB SSD
Bluetooth 5.3, Wi-Fi 6 (802.11ax)
Priključki: HDMI, USB-C, Thunderbolt, MHL, čitalec SD kartic
Slovenska tipkovnica
OS MacOS</t>
  </si>
  <si>
    <t>Apple M5 - 10 jeder CPE in 10 jeder GPE
Delovni pomnilnik: 16GB RAM
Diskovni podsistem: 1TB SSD
Bluetooth 5.3, Wi-Fi 6 (802.11ax)
Slovenska tipkovnica
OS MacOS</t>
  </si>
  <si>
    <t>Apple M4 - 10 jeder CPE in 10 jeder GPE
Delovni pomnilnik: 16GB RAM
Diskovni podsistem: 1TB SSD
Bluetooth 5.3, Wi-Fi 6 (802.11ax)
Standardno steklo
Slovenska tipkovnica</t>
  </si>
  <si>
    <t>ZASLON 24''</t>
  </si>
  <si>
    <t>Diagonala zaslona 60,5 cm
Ločljivost 1920 x 1200 pri 60Hz
IPS, LED zaslon
Odzivni čas 8 ms
Kontrast 1000:1
2 x USB port
1x HDMI, 1x DisplayPort
Vidni kot (H/V) 178°/178°
Stojalo omogoča nastavitev po višini
Stojalo omogoča naklon
Možnost montaže VESA (100x100)
Garancija 5 let</t>
  </si>
  <si>
    <t>ZASLION 27''</t>
  </si>
  <si>
    <t>Ločljivost 2560 x 1440 pri 60Hz
IPS, LED zaslon
Odzivni čas 8 ms
Kontrast 1000:1
2 x USB port
1x HDMI, 1x DisplayPort
Vidni kot (H/V) 178°/178°
Stojalo omogoča nastavitev po višini
Stojalo omogoča naklon
Garancija 5 let</t>
  </si>
  <si>
    <t>ZASLON 27'' 4K</t>
  </si>
  <si>
    <t>Ločljivost 3840 x 2160 pri 60HzIPS  zaslon
Odzivni čas 6 ms
Kontrast 1300:1 ali bolje
4 x USB port od tega vsaj 1 x USB Type-C
1x HDMI, 1x DisplayPort
Vidni kot (H/V) 178°/178°
Stojalo omogoča nastavitev po višini
Stojalo omogoča naklon
Garancija 5 let</t>
  </si>
  <si>
    <t>ZASLON 34'' (ukrivljen)</t>
  </si>
  <si>
    <t>Ločljivost: 3440 x 1440 pri 95Hz
IPS ali VP zaslon
Vsaj 1x HDMI, 1x DisplayPort
Odzivni čas: 5 ms  
Svetilnost najmanj 250 cd/m2
Stojalo omogoča nastavitev po višini
Stojalo omogoča naklon
Garancija 5 let</t>
  </si>
  <si>
    <r>
      <t xml:space="preserve">Prenosni računalnik diagonale 13" do 14"
Masa največ 1,6 kg
Procesor aktualne generacije, primeren za poslovno in razvojno delo
Najmanj 32 GB RAM, pri čemer mora biti pomnilnik dostopen za zamenjavo ali nadgradnjo
Najmanj 1 TB NVMe SSD, zamenljiv brez destruktivnega posega
Zaslon najmanj FHD ali enakovreden
Wi-Fi 6E ali boljši, Bluetooth 5.x ali boljši
Kamera 1080p ali boljša, mikrofon in zvočniki
Baterija mora biti zamenljiva brez poškodovanja ohišja
Tipkovnica mora biti zamenljiva kot samostojen servisni modul
SSD, baterija, tipkovnica, zaslon in vhodno-izhodni priključki oziroma moduli povezljivosti morajo biti zamenljivi z običajnim ročnim orodjem
Proizvajalec ali pooblaščeni dobavitelj mora zagotoviti nadomestne dele najmanj 5 let po dobavi
Servisna dokumentacija oziroma navodila za menjavo delov morajo biti javno dostopna ali priložena ponudbi
Posodobitve BIOS/firmware in varnostne posodobitve morajo biti zagotovljene najmanj 5 let
Garancija najmanj 3 leta
</t>
    </r>
    <r>
      <rPr>
        <i/>
        <sz val="10"/>
        <color theme="1"/>
        <rFont val="Calibri"/>
        <family val="2"/>
        <scheme val="minor"/>
      </rPr>
      <t>Referenčna konfiguracija: Framework Laptop 13 ((AMD Ryzen AI 300 Series) ali enakovreden), integrirana grafika,32GB DDR5-5600, 1TB NVMe SSH, 4 izmenljivi V/O moduli: 2xUSB-C, 1xUSB-A, 1xHDMI. Windows 11 PRO.</t>
    </r>
    <r>
      <rPr>
        <sz val="10"/>
        <color theme="1"/>
        <rFont val="Calibri"/>
        <family val="2"/>
        <scheme val="minor"/>
      </rPr>
      <t xml:space="preserve">
</t>
    </r>
    <r>
      <rPr>
        <i/>
        <sz val="10"/>
        <color theme="1"/>
        <rFont val="Calibri"/>
        <family val="2"/>
        <scheme val="minor"/>
      </rPr>
      <t xml:space="preserve">
</t>
    </r>
  </si>
  <si>
    <t>POSLOVNI PRENOSNI RAČUNALNIK
z visoko stopnjo popravljivosti, modularnosti, nadgradljivosti in dolgo življenjsko dobo.</t>
  </si>
  <si>
    <t xml:space="preserve">NAMIZNI RAČUNALNIK - ZMOGLJIVEJŠI </t>
  </si>
  <si>
    <t>NAMIZNI RAČUNALNIK - MINI</t>
  </si>
  <si>
    <t>NAMIZNI RAČUNALNIK - iMac 24 col retina 4,5K M4</t>
  </si>
  <si>
    <t>PRENOSNI RAČUNALNIK - STANDARDNI, 14 col</t>
  </si>
  <si>
    <t xml:space="preserve">PRENOSNI DELOVNI RAČUNALNIK - ZMOGLJIVEJŠI, 16 col </t>
  </si>
  <si>
    <t>PRENOSNI RAČUNALNIK - STANDARDNI, 14 col,
S PRIKLOPNO POSTAJO</t>
  </si>
  <si>
    <t>PRENOSNI DELOVNI RAČUNALNIK - ZMOGLJIVEJŠI, 16 col,
S PRIKLOPNO POSTAJO</t>
  </si>
  <si>
    <t>PRENOSNI RAČUNALNIK - MacBook Pro 14 col M4 Max</t>
  </si>
  <si>
    <t>PRENOSNI RAČUNALNIK - MacBook Air 15 col M5</t>
  </si>
  <si>
    <t>Tehnične zahteve so enake kot za JNKI-5
Priklopna postaja z USB type-C vmesnikom za prenosnik ponujenega proizvajalca (docking station ali port replikator) z vgrajenim napajalnikom, ki omogoča priklop vseh zunanjih naprav kot jih omogoča prenosni računalnik.
Dodatno priložena računalniška USB tipkovnica s SLO znaki.</t>
  </si>
  <si>
    <t>Tehnične zahteve so enake kot za JNKI-7
Priklopna postaja s Thunderbolt vmesnikom za prenosnik ponujenega proizvajalca (docking station ali port replikator) z vgrajenim napajalnikom, ki omogoča priklop vseh zunanjih naprav kot jih omogoča prenosni računalnik.
Dodatno priložena računalniška USB tipkovnica s SLO znaki.</t>
  </si>
  <si>
    <t>Kraj in datum: _____________________</t>
  </si>
  <si>
    <t>Podpis in žig:______________________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</si>
</sst>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238"/>
      <scheme val="minor"/>
    </font>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i/>
      <sz val="10"/>
      <color theme="1"/>
      <name val="Calibri"/>
      <family val="2"/>
      <scheme val="minor"/>
    </font>
    <font>
      <sz val="10"/>
      <color rgb="FFFF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xf numFmtId="0" fontId="4" fillId="0" borderId="0" xfId="0" applyFont="1"/>
    <xf numFmtId="0" fontId="1" fillId="0" borderId="0" xfId="0" applyFont="1"/>
    <xf numFmtId="0" fontId="2" fillId="0" borderId="1" xfId="0" applyFont="1" applyBorder="1"/>
    <xf numFmtId="0" fontId="2" fillId="2" borderId="1" xfId="0" applyFont="1" applyFill="1" applyBorder="1"/>
    <xf numFmtId="4" fontId="2" fillId="2" borderId="1" xfId="0" applyNumberFormat="1" applyFont="1" applyFill="1" applyBorder="1"/>
    <xf numFmtId="0" fontId="2" fillId="2" borderId="1" xfId="0" applyFont="1" applyFill="1" applyBorder="1" applyAlignment="1">
      <alignment horizontal="center" vertical="top" wrapText="1"/>
    </xf>
    <xf numFmtId="0" fontId="5" fillId="2" borderId="1" xfId="0" applyFont="1" applyFill="1" applyBorder="1"/>
    <xf numFmtId="0" fontId="3" fillId="0" borderId="2" xfId="0" applyFont="1" applyBorder="1" applyAlignment="1">
      <alignment vertical="top" wrapText="1"/>
    </xf>
    <xf numFmtId="0" fontId="2"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horizontal="center" vertical="center"/>
    </xf>
    <xf numFmtId="4" fontId="3"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7" fillId="3" borderId="0" xfId="0" applyFont="1" applyFill="1" applyAlignment="1">
      <alignment wrapText="1"/>
    </xf>
    <xf numFmtId="0" fontId="3" fillId="3" borderId="1" xfId="0" applyFont="1" applyFill="1" applyBorder="1" applyAlignment="1">
      <alignment vertical="top" wrapText="1"/>
    </xf>
  </cellXfs>
  <cellStyles count="1">
    <cellStyle name="Navadno"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zoomScale="98" zoomScaleNormal="98" workbookViewId="0"/>
  </sheetViews>
  <sheetFormatPr defaultColWidth="9.140625" defaultRowHeight="15" x14ac:dyDescent="0.25"/>
  <cols>
    <col min="1" max="1" width="4.5703125" style="2" customWidth="1"/>
    <col min="2" max="2" width="45.7109375" style="2" customWidth="1"/>
    <col min="3" max="3" width="68.42578125" style="2" customWidth="1"/>
    <col min="4" max="4" width="9.42578125" style="2" bestFit="1" customWidth="1"/>
    <col min="5" max="5" width="16.28515625" style="2" customWidth="1"/>
    <col min="6" max="6" width="14.28515625" style="2" customWidth="1"/>
    <col min="7" max="7" width="11.28515625" style="2" customWidth="1"/>
    <col min="8" max="8" width="12.5703125" style="2" customWidth="1"/>
    <col min="9" max="9" width="7.85546875" style="2" bestFit="1" customWidth="1"/>
    <col min="10" max="10" width="12.5703125" style="2" customWidth="1"/>
    <col min="11" max="11" width="17.5703125" style="2" customWidth="1"/>
    <col min="12" max="12" width="16.85546875" style="2" customWidth="1"/>
    <col min="13" max="13" width="51" style="2" bestFit="1" customWidth="1"/>
    <col min="14" max="16384" width="9.140625" style="2"/>
  </cols>
  <sheetData>
    <row r="1" spans="1:12" x14ac:dyDescent="0.25">
      <c r="A1" s="1" t="s">
        <v>15</v>
      </c>
      <c r="B1" s="1"/>
      <c r="C1" s="1"/>
    </row>
    <row r="3" spans="1:12" x14ac:dyDescent="0.25">
      <c r="A3" s="1" t="s">
        <v>0</v>
      </c>
      <c r="B3" s="1"/>
    </row>
    <row r="4" spans="1:12" x14ac:dyDescent="0.25">
      <c r="A4" s="1"/>
      <c r="B4" s="1"/>
    </row>
    <row r="5" spans="1:12" x14ac:dyDescent="0.25">
      <c r="A5" s="1" t="s">
        <v>13</v>
      </c>
      <c r="B5" s="1"/>
    </row>
    <row r="6" spans="1:12" x14ac:dyDescent="0.25">
      <c r="A6" s="1"/>
      <c r="B6" s="1"/>
    </row>
    <row r="7" spans="1:12" x14ac:dyDescent="0.25">
      <c r="A7" s="1" t="s">
        <v>14</v>
      </c>
      <c r="B7" s="1"/>
    </row>
    <row r="9" spans="1:12" ht="38.25" x14ac:dyDescent="0.25">
      <c r="A9" s="6" t="s">
        <v>1</v>
      </c>
      <c r="B9" s="6" t="s">
        <v>16</v>
      </c>
      <c r="C9" s="6" t="s">
        <v>2</v>
      </c>
      <c r="D9" s="6" t="s">
        <v>10</v>
      </c>
      <c r="E9" s="6" t="s">
        <v>3</v>
      </c>
      <c r="F9" s="6" t="s">
        <v>2</v>
      </c>
      <c r="G9" s="6" t="s">
        <v>4</v>
      </c>
      <c r="H9" s="6" t="s">
        <v>6</v>
      </c>
      <c r="I9" s="6" t="s">
        <v>7</v>
      </c>
      <c r="J9" s="6" t="s">
        <v>5</v>
      </c>
      <c r="K9" s="6" t="s">
        <v>8</v>
      </c>
      <c r="L9" s="6" t="s">
        <v>12</v>
      </c>
    </row>
    <row r="10" spans="1:12" ht="199.5" customHeight="1" x14ac:dyDescent="0.25">
      <c r="A10" s="9">
        <v>1</v>
      </c>
      <c r="B10" s="15" t="s">
        <v>17</v>
      </c>
      <c r="C10" s="8" t="s">
        <v>18</v>
      </c>
      <c r="D10" s="9">
        <v>60</v>
      </c>
      <c r="E10" s="11"/>
      <c r="F10" s="11"/>
      <c r="G10" s="11"/>
      <c r="H10" s="12"/>
      <c r="I10" s="13"/>
      <c r="J10" s="12"/>
      <c r="K10" s="12">
        <f>H10*D10</f>
        <v>0</v>
      </c>
      <c r="L10" s="12">
        <f>J10*D10</f>
        <v>0</v>
      </c>
    </row>
    <row r="11" spans="1:12" ht="212.25" customHeight="1" x14ac:dyDescent="0.25">
      <c r="A11" s="9">
        <v>2</v>
      </c>
      <c r="B11" s="14" t="s">
        <v>36</v>
      </c>
      <c r="C11" s="10" t="s">
        <v>19</v>
      </c>
      <c r="D11" s="9">
        <v>60</v>
      </c>
      <c r="E11" s="11"/>
      <c r="F11" s="11"/>
      <c r="G11" s="11"/>
      <c r="H11" s="12"/>
      <c r="I11" s="13"/>
      <c r="J11" s="12"/>
      <c r="K11" s="12">
        <f t="shared" ref="K11:K19" si="0">H11*D11</f>
        <v>0</v>
      </c>
      <c r="L11" s="12">
        <f t="shared" ref="L11:L19" si="1">J11*D11</f>
        <v>0</v>
      </c>
    </row>
    <row r="12" spans="1:12" ht="185.25" customHeight="1" x14ac:dyDescent="0.25">
      <c r="A12" s="9">
        <v>3</v>
      </c>
      <c r="B12" s="14" t="s">
        <v>37</v>
      </c>
      <c r="C12" s="10" t="s">
        <v>20</v>
      </c>
      <c r="D12" s="9">
        <v>30</v>
      </c>
      <c r="E12" s="11"/>
      <c r="F12" s="11"/>
      <c r="G12" s="11"/>
      <c r="H12" s="12"/>
      <c r="I12" s="13"/>
      <c r="J12" s="12"/>
      <c r="K12" s="12">
        <f t="shared" si="0"/>
        <v>0</v>
      </c>
      <c r="L12" s="12">
        <f t="shared" si="1"/>
        <v>0</v>
      </c>
    </row>
    <row r="13" spans="1:12" ht="83.25" customHeight="1" x14ac:dyDescent="0.25">
      <c r="A13" s="9">
        <v>4</v>
      </c>
      <c r="B13" s="14" t="s">
        <v>38</v>
      </c>
      <c r="C13" s="10" t="s">
        <v>25</v>
      </c>
      <c r="D13" s="9">
        <v>3</v>
      </c>
      <c r="E13" s="11"/>
      <c r="F13" s="11"/>
      <c r="G13" s="11"/>
      <c r="H13" s="12"/>
      <c r="I13" s="13"/>
      <c r="J13" s="12"/>
      <c r="K13" s="12">
        <f>H13*D13</f>
        <v>0</v>
      </c>
      <c r="L13" s="12">
        <f>J13*D13</f>
        <v>0</v>
      </c>
    </row>
    <row r="14" spans="1:12" ht="222.75" customHeight="1" x14ac:dyDescent="0.25">
      <c r="A14" s="9">
        <v>5</v>
      </c>
      <c r="B14" s="14" t="s">
        <v>39</v>
      </c>
      <c r="C14" s="10" t="s">
        <v>21</v>
      </c>
      <c r="D14" s="9">
        <v>15</v>
      </c>
      <c r="E14" s="11"/>
      <c r="F14" s="11"/>
      <c r="G14" s="11"/>
      <c r="H14" s="12"/>
      <c r="I14" s="13"/>
      <c r="J14" s="12"/>
      <c r="K14" s="12">
        <f t="shared" si="0"/>
        <v>0</v>
      </c>
      <c r="L14" s="12">
        <f t="shared" si="1"/>
        <v>0</v>
      </c>
    </row>
    <row r="15" spans="1:12" ht="72" customHeight="1" x14ac:dyDescent="0.25">
      <c r="A15" s="9">
        <v>6</v>
      </c>
      <c r="B15" s="14" t="s">
        <v>41</v>
      </c>
      <c r="C15" s="10" t="s">
        <v>45</v>
      </c>
      <c r="D15" s="9">
        <v>20</v>
      </c>
      <c r="E15" s="11"/>
      <c r="F15" s="11"/>
      <c r="G15" s="11"/>
      <c r="H15" s="12"/>
      <c r="I15" s="13"/>
      <c r="J15" s="12"/>
      <c r="K15" s="12">
        <f t="shared" si="0"/>
        <v>0</v>
      </c>
      <c r="L15" s="12">
        <f t="shared" si="1"/>
        <v>0</v>
      </c>
    </row>
    <row r="16" spans="1:12" ht="290.25" customHeight="1" x14ac:dyDescent="0.25">
      <c r="A16" s="9">
        <v>7</v>
      </c>
      <c r="B16" s="14" t="s">
        <v>40</v>
      </c>
      <c r="C16" s="10" t="s">
        <v>22</v>
      </c>
      <c r="D16" s="9">
        <v>60</v>
      </c>
      <c r="E16" s="11"/>
      <c r="F16" s="11"/>
      <c r="G16" s="11"/>
      <c r="H16" s="12"/>
      <c r="I16" s="13"/>
      <c r="J16" s="12"/>
      <c r="K16" s="12">
        <f t="shared" si="0"/>
        <v>0</v>
      </c>
      <c r="L16" s="12">
        <f t="shared" si="1"/>
        <v>0</v>
      </c>
    </row>
    <row r="17" spans="1:13" ht="72.75" customHeight="1" x14ac:dyDescent="0.25">
      <c r="A17" s="9">
        <v>8</v>
      </c>
      <c r="B17" s="14" t="s">
        <v>42</v>
      </c>
      <c r="C17" s="17" t="s">
        <v>46</v>
      </c>
      <c r="D17" s="9">
        <v>70</v>
      </c>
      <c r="E17" s="11"/>
      <c r="F17" s="11"/>
      <c r="G17" s="11"/>
      <c r="H17" s="12"/>
      <c r="I17" s="13"/>
      <c r="J17" s="12"/>
      <c r="K17" s="12">
        <f t="shared" si="0"/>
        <v>0</v>
      </c>
      <c r="L17" s="12">
        <f t="shared" si="1"/>
        <v>0</v>
      </c>
      <c r="M17" s="16"/>
    </row>
    <row r="18" spans="1:13" ht="308.25" customHeight="1" x14ac:dyDescent="0.25">
      <c r="A18" s="9">
        <v>9</v>
      </c>
      <c r="B18" s="14" t="s">
        <v>35</v>
      </c>
      <c r="C18" s="10" t="s">
        <v>34</v>
      </c>
      <c r="D18" s="9">
        <v>5</v>
      </c>
      <c r="E18" s="11"/>
      <c r="F18" s="11"/>
      <c r="G18" s="11"/>
      <c r="H18" s="12"/>
      <c r="I18" s="13"/>
      <c r="J18" s="12"/>
      <c r="K18" s="12">
        <f>H18*D18</f>
        <v>0</v>
      </c>
      <c r="L18" s="12">
        <f>J18*D18</f>
        <v>0</v>
      </c>
    </row>
    <row r="19" spans="1:13" ht="93.75" customHeight="1" x14ac:dyDescent="0.25">
      <c r="A19" s="9">
        <v>10</v>
      </c>
      <c r="B19" s="14" t="s">
        <v>43</v>
      </c>
      <c r="C19" s="10" t="s">
        <v>23</v>
      </c>
      <c r="D19" s="9">
        <v>3</v>
      </c>
      <c r="E19" s="11"/>
      <c r="F19" s="11"/>
      <c r="G19" s="11"/>
      <c r="H19" s="12"/>
      <c r="I19" s="13"/>
      <c r="J19" s="12"/>
      <c r="K19" s="12">
        <f t="shared" si="0"/>
        <v>0</v>
      </c>
      <c r="L19" s="12">
        <f t="shared" si="1"/>
        <v>0</v>
      </c>
    </row>
    <row r="20" spans="1:13" ht="80.25" customHeight="1" x14ac:dyDescent="0.25">
      <c r="A20" s="9">
        <v>11</v>
      </c>
      <c r="B20" s="14" t="s">
        <v>44</v>
      </c>
      <c r="C20" s="10" t="s">
        <v>24</v>
      </c>
      <c r="D20" s="9">
        <v>2</v>
      </c>
      <c r="E20" s="11"/>
      <c r="F20" s="11"/>
      <c r="G20" s="11"/>
      <c r="H20" s="12"/>
      <c r="I20" s="13"/>
      <c r="J20" s="12"/>
      <c r="K20" s="12">
        <f t="shared" ref="K20:K24" si="2">H20*D20</f>
        <v>0</v>
      </c>
      <c r="L20" s="12">
        <f t="shared" ref="L20:L24" si="3">J20*D20</f>
        <v>0</v>
      </c>
    </row>
    <row r="21" spans="1:13" ht="158.25" customHeight="1" x14ac:dyDescent="0.25">
      <c r="A21" s="9">
        <v>12</v>
      </c>
      <c r="B21" s="14" t="s">
        <v>26</v>
      </c>
      <c r="C21" s="10" t="s">
        <v>27</v>
      </c>
      <c r="D21" s="9">
        <v>35</v>
      </c>
      <c r="E21" s="11"/>
      <c r="F21" s="11"/>
      <c r="G21" s="11"/>
      <c r="H21" s="12"/>
      <c r="I21" s="13"/>
      <c r="J21" s="12"/>
      <c r="K21" s="12">
        <f t="shared" si="2"/>
        <v>0</v>
      </c>
      <c r="L21" s="12">
        <f t="shared" si="3"/>
        <v>0</v>
      </c>
    </row>
    <row r="22" spans="1:13" ht="131.25" customHeight="1" x14ac:dyDescent="0.25">
      <c r="A22" s="9">
        <v>13</v>
      </c>
      <c r="B22" s="14" t="s">
        <v>28</v>
      </c>
      <c r="C22" s="10" t="s">
        <v>29</v>
      </c>
      <c r="D22" s="9">
        <v>130</v>
      </c>
      <c r="E22" s="11"/>
      <c r="F22" s="11"/>
      <c r="G22" s="11"/>
      <c r="H22" s="12"/>
      <c r="I22" s="13"/>
      <c r="J22" s="12"/>
      <c r="K22" s="12">
        <f t="shared" si="2"/>
        <v>0</v>
      </c>
      <c r="L22" s="12">
        <f t="shared" si="3"/>
        <v>0</v>
      </c>
    </row>
    <row r="23" spans="1:13" ht="119.25" customHeight="1" x14ac:dyDescent="0.25">
      <c r="A23" s="9">
        <v>14</v>
      </c>
      <c r="B23" s="14" t="s">
        <v>30</v>
      </c>
      <c r="C23" s="10" t="s">
        <v>31</v>
      </c>
      <c r="D23" s="9">
        <v>20</v>
      </c>
      <c r="E23" s="11"/>
      <c r="F23" s="11"/>
      <c r="G23" s="11"/>
      <c r="H23" s="12"/>
      <c r="I23" s="13"/>
      <c r="J23" s="12"/>
      <c r="K23" s="12">
        <f t="shared" si="2"/>
        <v>0</v>
      </c>
      <c r="L23" s="12">
        <f t="shared" si="3"/>
        <v>0</v>
      </c>
    </row>
    <row r="24" spans="1:13" ht="111" customHeight="1" x14ac:dyDescent="0.25">
      <c r="A24" s="9">
        <v>15</v>
      </c>
      <c r="B24" s="14" t="s">
        <v>32</v>
      </c>
      <c r="C24" s="10" t="s">
        <v>33</v>
      </c>
      <c r="D24" s="9">
        <v>10</v>
      </c>
      <c r="E24" s="11"/>
      <c r="F24" s="11"/>
      <c r="G24" s="11"/>
      <c r="H24" s="12"/>
      <c r="I24" s="13"/>
      <c r="J24" s="12"/>
      <c r="K24" s="12">
        <f t="shared" si="2"/>
        <v>0</v>
      </c>
      <c r="L24" s="12">
        <f t="shared" si="3"/>
        <v>0</v>
      </c>
    </row>
    <row r="25" spans="1:13" ht="27" customHeight="1" x14ac:dyDescent="0.25">
      <c r="A25" s="3"/>
      <c r="B25" s="3"/>
      <c r="C25" s="4" t="s">
        <v>9</v>
      </c>
      <c r="D25" s="4"/>
      <c r="E25" s="4"/>
      <c r="F25" s="4"/>
      <c r="G25" s="4"/>
      <c r="H25" s="4"/>
      <c r="I25" s="4"/>
      <c r="J25" s="4"/>
      <c r="K25" s="5">
        <f>SUM(K10:K24)</f>
        <v>0</v>
      </c>
      <c r="L25" s="5">
        <f>SUM(L10:L24)</f>
        <v>0</v>
      </c>
    </row>
    <row r="26" spans="1:13" ht="27" customHeight="1" x14ac:dyDescent="0.25">
      <c r="A26" s="3"/>
      <c r="B26" s="3"/>
      <c r="C26" s="7" t="s">
        <v>11</v>
      </c>
      <c r="D26" s="4"/>
      <c r="E26" s="4"/>
      <c r="F26" s="4"/>
      <c r="G26" s="4"/>
      <c r="H26" s="4"/>
      <c r="I26" s="4"/>
      <c r="J26" s="4"/>
      <c r="K26" s="5">
        <f>K25*3</f>
        <v>0</v>
      </c>
      <c r="L26" s="5">
        <f>L25*3</f>
        <v>0</v>
      </c>
    </row>
    <row r="29" spans="1:13" x14ac:dyDescent="0.25">
      <c r="A29" s="2" t="s">
        <v>47</v>
      </c>
      <c r="D29" s="2" t="s">
        <v>48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D-NET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Hladnik</dc:creator>
  <cp:lastModifiedBy>Barbara Delak</cp:lastModifiedBy>
  <dcterms:created xsi:type="dcterms:W3CDTF">2020-05-18T09:39:41Z</dcterms:created>
  <dcterms:modified xsi:type="dcterms:W3CDTF">2026-06-02T04:31:44Z</dcterms:modified>
</cp:coreProperties>
</file>